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3. 2025/ÁREA DE ORGANIZACIÓN/2024 0155 ATLASSIAN/ADJUNTAR PLIEGOS/"/>
    </mc:Choice>
  </mc:AlternateContent>
  <xr:revisionPtr revIDLastSave="135" documentId="8_{79686EF0-2989-4835-9731-505446611179}" xr6:coauthVersionLast="47" xr6:coauthVersionMax="47" xr10:uidLastSave="{0A1FE8D5-C996-49AB-B354-092329A16959}"/>
  <bookViews>
    <workbookView xWindow="-110" yWindow="-110" windowWidth="19420" windowHeight="10300" xr2:uid="{2A4708CA-D2E6-423D-A5F5-CD060CD36A23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1" l="1"/>
  <c r="L7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8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K7" i="1"/>
  <c r="J24" i="1" l="1"/>
</calcChain>
</file>

<file path=xl/sharedStrings.xml><?xml version="1.0" encoding="utf-8"?>
<sst xmlns="http://schemas.openxmlformats.org/spreadsheetml/2006/main" count="93" uniqueCount="40">
  <si>
    <t>ANEXO I - OFERTA ECONÓMICA</t>
  </si>
  <si>
    <t>Importe de la oferta económica (Impuesto/s indirecto/s NO incluido/s): * El licitador deberá cumplimentar las celdas en naranja que se correspondan con su oferta  cumpliendo con los requisitos exigidos en el pliego técnico.</t>
  </si>
  <si>
    <t>Producto</t>
  </si>
  <si>
    <t xml:space="preserve">Número de usuarios </t>
  </si>
  <si>
    <t>Tipo de licencia</t>
  </si>
  <si>
    <t>Tipo Suscripción (Plan)</t>
  </si>
  <si>
    <t>Periodo de uso</t>
  </si>
  <si>
    <t>Fecha de Renovación / Contratación</t>
  </si>
  <si>
    <t>Operación a Realizar</t>
  </si>
  <si>
    <t xml:space="preserve">
Verificación oferta 
</t>
  </si>
  <si>
    <t>Jira Software</t>
  </si>
  <si>
    <t>Cloud</t>
  </si>
  <si>
    <t>PREMIUM</t>
  </si>
  <si>
    <t>1 año</t>
  </si>
  <si>
    <t>Confluence</t>
  </si>
  <si>
    <t>Bitbucket</t>
  </si>
  <si>
    <t>Renovación</t>
  </si>
  <si>
    <t>Structure - Project Management at Scale</t>
  </si>
  <si>
    <t>N/A</t>
  </si>
  <si>
    <t>Git Integration for Jira</t>
  </si>
  <si>
    <t>Planning Poker</t>
  </si>
  <si>
    <t>Issue Checklist for JIRA Pro</t>
  </si>
  <si>
    <t>BigPicture</t>
  </si>
  <si>
    <t>BigPicture Enterprise</t>
  </si>
  <si>
    <t>Tempo Timesheet</t>
  </si>
  <si>
    <t>BigTemplate - Export to PDF, Word, Excel</t>
  </si>
  <si>
    <t>Presupuesto máximo</t>
  </si>
  <si>
    <t>Validez de oferta</t>
  </si>
  <si>
    <t>(PTO)
PRECIO TOTAL OFERTA PARA TODA LA DURACIÓN INICIAL DEL CONTRATO  (12 MESES)</t>
  </si>
  <si>
    <t>Importe a incluir en la aplicación, en el apartado referido a Oferta Económica</t>
  </si>
  <si>
    <t>Atlassian Guard (Access)</t>
  </si>
  <si>
    <t>ScriptRunner for JIRA</t>
  </si>
  <si>
    <t>Nueva Suscripción</t>
  </si>
  <si>
    <t>draw.io Diagrams | UML, BPMN, AWS, ERD, &amp; Flowcharts</t>
  </si>
  <si>
    <t>Quick Filters for JIRA Dashboards</t>
  </si>
  <si>
    <r>
      <t xml:space="preserve">Precio Total  </t>
    </r>
    <r>
      <rPr>
        <sz val="12"/>
        <color theme="0"/>
        <rFont val="Aptos Narrow"/>
        <family val="2"/>
        <scheme val="minor"/>
      </rPr>
      <t>(Todas las licencias)</t>
    </r>
  </si>
  <si>
    <t>STANDARD</t>
  </si>
  <si>
    <r>
      <t xml:space="preserve">
Precio Total ofertado </t>
    </r>
    <r>
      <rPr>
        <sz val="12"/>
        <color theme="0"/>
        <rFont val="Aptos Narrow"/>
        <family val="2"/>
        <scheme val="minor"/>
      </rPr>
      <t>(Todas las licencias)</t>
    </r>
    <r>
      <rPr>
        <b/>
        <sz val="12"/>
        <color theme="0"/>
        <rFont val="Aptos Narrow"/>
        <family val="2"/>
        <scheme val="minor"/>
      </rPr>
      <t xml:space="preserve">
</t>
    </r>
  </si>
  <si>
    <r>
      <t>Precio Total  máximo (</t>
    </r>
    <r>
      <rPr>
        <sz val="12"/>
        <color theme="0"/>
        <rFont val="Aptos Narrow"/>
        <family val="2"/>
        <scheme val="minor"/>
      </rPr>
      <t>Todas las licencias)</t>
    </r>
  </si>
  <si>
    <t>LICT/99/033/2024/0155 - Contratación del suministro y soporte de productos Atlassian para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</si>
</sst>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C0A]_-;\-* #,##0.00\ [$€-C0A]_-;_-* &quot;-&quot;??\ [$€-C0A]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0"/>
      <color theme="1"/>
      <name val="Calibri"/>
      <family val="2"/>
    </font>
    <font>
      <b/>
      <sz val="12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1"/>
      <name val="Calibri"/>
      <family val="2"/>
    </font>
    <font>
      <b/>
      <sz val="18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horizontal="center" vertic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6" xfId="0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14" fontId="7" fillId="3" borderId="8" xfId="0" applyNumberFormat="1" applyFont="1" applyFill="1" applyBorder="1" applyAlignment="1">
      <alignment horizontal="center" vertical="center" wrapText="1"/>
    </xf>
    <xf numFmtId="14" fontId="7" fillId="3" borderId="9" xfId="0" applyNumberFormat="1" applyFont="1" applyFill="1" applyBorder="1" applyAlignment="1">
      <alignment horizontal="center" vertical="center" wrapText="1"/>
    </xf>
    <xf numFmtId="164" fontId="5" fillId="4" borderId="10" xfId="0" applyNumberFormat="1" applyFont="1" applyFill="1" applyBorder="1" applyAlignment="1" applyProtection="1">
      <alignment horizontal="center" vertical="center"/>
      <protection locked="0"/>
    </xf>
    <xf numFmtId="164" fontId="5" fillId="5" borderId="11" xfId="0" applyNumberFormat="1" applyFont="1" applyFill="1" applyBorder="1" applyAlignment="1" applyProtection="1">
      <alignment horizontal="center" vertical="center"/>
      <protection hidden="1"/>
    </xf>
    <xf numFmtId="164" fontId="8" fillId="4" borderId="12" xfId="0" applyNumberFormat="1" applyFont="1" applyFill="1" applyBorder="1" applyAlignment="1" applyProtection="1">
      <alignment horizontal="center" vertical="center"/>
      <protection hidden="1"/>
    </xf>
    <xf numFmtId="1" fontId="7" fillId="6" borderId="7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14" fontId="7" fillId="6" borderId="8" xfId="0" applyNumberFormat="1" applyFont="1" applyFill="1" applyBorder="1" applyAlignment="1">
      <alignment horizontal="center" vertical="center" wrapText="1"/>
    </xf>
    <xf numFmtId="14" fontId="7" fillId="6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right"/>
      <protection hidden="1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0" fontId="0" fillId="5" borderId="0" xfId="0" applyFill="1" applyProtection="1">
      <protection hidden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wrapText="1"/>
    </xf>
    <xf numFmtId="0" fontId="0" fillId="5" borderId="0" xfId="0" applyFill="1"/>
    <xf numFmtId="0" fontId="0" fillId="0" borderId="0" xfId="0" applyFill="1"/>
    <xf numFmtId="1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8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2" borderId="21" xfId="0" applyFont="1" applyFill="1" applyBorder="1" applyAlignment="1" applyProtection="1">
      <alignment horizontal="center" vertical="center" wrapText="1"/>
      <protection hidden="1"/>
    </xf>
    <xf numFmtId="165" fontId="7" fillId="3" borderId="12" xfId="0" applyNumberFormat="1" applyFont="1" applyFill="1" applyBorder="1" applyAlignment="1">
      <alignment horizontal="center" vertical="center" wrapText="1"/>
    </xf>
    <xf numFmtId="165" fontId="7" fillId="6" borderId="1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164" fontId="2" fillId="7" borderId="2" xfId="0" applyNumberFormat="1" applyFont="1" applyFill="1" applyBorder="1" applyAlignment="1" applyProtection="1">
      <alignment horizontal="center" vertical="center"/>
      <protection hidden="1"/>
    </xf>
    <xf numFmtId="164" fontId="2" fillId="7" borderId="19" xfId="0" applyNumberFormat="1" applyFont="1" applyFill="1" applyBorder="1" applyAlignment="1" applyProtection="1">
      <alignment horizontal="center" vertical="center"/>
      <protection hidden="1"/>
    </xf>
    <xf numFmtId="164" fontId="12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Fill="1" applyBorder="1" applyAlignment="1" applyProtection="1">
      <alignment horizontal="center" vertical="center"/>
    </xf>
  </cellXfs>
  <cellStyles count="3">
    <cellStyle name="Moneda" xfId="1" builtinId="4"/>
    <cellStyle name="Normal" xfId="0" builtinId="0"/>
    <cellStyle name="Normal 4" xfId="2" xr:uid="{009B8996-23EE-4445-84D3-8DD1C97EEAF4}"/>
  </cellStyles>
  <dxfs count="5"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ED8BF-5DE4-4275-895B-1BD4A51A4D33}">
  <dimension ref="A2:M29"/>
  <sheetViews>
    <sheetView showGridLines="0" tabSelected="1" topLeftCell="B6" zoomScale="68" zoomScaleNormal="68" workbookViewId="0">
      <selection activeCell="L26" sqref="L26"/>
    </sheetView>
  </sheetViews>
  <sheetFormatPr baseColWidth="10" defaultRowHeight="14.5" x14ac:dyDescent="0.35"/>
  <cols>
    <col min="2" max="2" width="44.6328125" customWidth="1"/>
    <col min="3" max="3" width="12.81640625" customWidth="1"/>
    <col min="4" max="4" width="20.1796875" customWidth="1"/>
    <col min="5" max="7" width="23.08984375" customWidth="1"/>
    <col min="8" max="9" width="16" customWidth="1"/>
    <col min="10" max="11" width="27.453125" customWidth="1"/>
    <col min="12" max="12" width="19.90625" customWidth="1"/>
    <col min="13" max="13" width="16.36328125" customWidth="1"/>
  </cols>
  <sheetData>
    <row r="2" spans="2:13" ht="21" x14ac:dyDescent="0.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2:13" ht="18.5" x14ac:dyDescent="0.35">
      <c r="B3" s="39" t="s">
        <v>39</v>
      </c>
      <c r="C3" s="40"/>
      <c r="D3" s="40"/>
      <c r="E3" s="40"/>
      <c r="F3" s="40"/>
      <c r="G3" s="40"/>
      <c r="H3" s="40"/>
      <c r="I3" s="40"/>
      <c r="J3" s="40"/>
      <c r="K3" s="40"/>
      <c r="L3" s="40"/>
    </row>
    <row r="5" spans="2:13" ht="15" thickBot="1" x14ac:dyDescent="0.4">
      <c r="B5" s="41" t="s">
        <v>1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2:13" ht="64" x14ac:dyDescent="0.35"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2" t="s">
        <v>8</v>
      </c>
      <c r="I6" s="34" t="s">
        <v>38</v>
      </c>
      <c r="J6" s="3" t="s">
        <v>37</v>
      </c>
      <c r="K6" s="4" t="s">
        <v>35</v>
      </c>
      <c r="L6" s="5" t="s">
        <v>9</v>
      </c>
      <c r="M6" s="6"/>
    </row>
    <row r="7" spans="2:13" ht="16" x14ac:dyDescent="0.35">
      <c r="B7" s="7" t="s">
        <v>10</v>
      </c>
      <c r="C7" s="8">
        <v>300</v>
      </c>
      <c r="D7" s="9" t="s">
        <v>11</v>
      </c>
      <c r="E7" s="9" t="s">
        <v>12</v>
      </c>
      <c r="F7" s="8" t="s">
        <v>13</v>
      </c>
      <c r="G7" s="10">
        <v>45874</v>
      </c>
      <c r="H7" s="11" t="s">
        <v>16</v>
      </c>
      <c r="I7" s="35">
        <v>38942.31</v>
      </c>
      <c r="J7" s="12"/>
      <c r="K7" s="13">
        <f>J7</f>
        <v>0</v>
      </c>
      <c r="L7" s="14" t="str">
        <f>IF(J7&lt;=0,"Error Precio",IF(J7&gt;I7,"Error Precio",+J7))</f>
        <v>Error Precio</v>
      </c>
      <c r="M7" s="6"/>
    </row>
    <row r="8" spans="2:13" ht="16" x14ac:dyDescent="0.35">
      <c r="B8" s="15" t="s">
        <v>14</v>
      </c>
      <c r="C8" s="16">
        <v>300</v>
      </c>
      <c r="D8" s="17" t="s">
        <v>11</v>
      </c>
      <c r="E8" s="17" t="s">
        <v>12</v>
      </c>
      <c r="F8" s="16" t="s">
        <v>13</v>
      </c>
      <c r="G8" s="18">
        <v>45874</v>
      </c>
      <c r="H8" s="19" t="s">
        <v>16</v>
      </c>
      <c r="I8" s="36">
        <v>28052.880000000001</v>
      </c>
      <c r="J8" s="12"/>
      <c r="K8" s="13">
        <f>J8</f>
        <v>0</v>
      </c>
      <c r="L8" s="14" t="str">
        <f t="shared" ref="L8:L21" si="0">IF(J8&lt;=0,"Error Precio",IF(J8&gt;I8,"Error Precio",+J8))</f>
        <v>Error Precio</v>
      </c>
      <c r="M8" s="6"/>
    </row>
    <row r="9" spans="2:13" ht="16" x14ac:dyDescent="0.35">
      <c r="B9" s="7" t="s">
        <v>15</v>
      </c>
      <c r="C9" s="8">
        <v>200</v>
      </c>
      <c r="D9" s="9" t="s">
        <v>11</v>
      </c>
      <c r="E9" s="9" t="s">
        <v>12</v>
      </c>
      <c r="F9" s="8" t="s">
        <v>13</v>
      </c>
      <c r="G9" s="10">
        <v>45874</v>
      </c>
      <c r="H9" s="11" t="s">
        <v>16</v>
      </c>
      <c r="I9" s="35">
        <v>15230.77</v>
      </c>
      <c r="J9" s="12"/>
      <c r="K9" s="13">
        <f t="shared" ref="K9:K21" si="1">J9</f>
        <v>0</v>
      </c>
      <c r="L9" s="14" t="str">
        <f t="shared" si="0"/>
        <v>Error Precio</v>
      </c>
      <c r="M9" s="6"/>
    </row>
    <row r="10" spans="2:13" ht="16" x14ac:dyDescent="0.35">
      <c r="B10" s="15" t="s">
        <v>17</v>
      </c>
      <c r="C10" s="16">
        <v>300</v>
      </c>
      <c r="D10" s="17" t="s">
        <v>11</v>
      </c>
      <c r="E10" s="17" t="s">
        <v>18</v>
      </c>
      <c r="F10" s="16" t="s">
        <v>13</v>
      </c>
      <c r="G10" s="18">
        <v>45874</v>
      </c>
      <c r="H10" s="19" t="s">
        <v>16</v>
      </c>
      <c r="I10" s="36">
        <v>6817.31</v>
      </c>
      <c r="J10" s="12"/>
      <c r="K10" s="13">
        <f t="shared" si="1"/>
        <v>0</v>
      </c>
      <c r="L10" s="14" t="str">
        <f t="shared" si="0"/>
        <v>Error Precio</v>
      </c>
      <c r="M10" s="6"/>
    </row>
    <row r="11" spans="2:13" ht="16" x14ac:dyDescent="0.35">
      <c r="B11" s="7" t="s">
        <v>19</v>
      </c>
      <c r="C11" s="8">
        <v>300</v>
      </c>
      <c r="D11" s="9" t="s">
        <v>11</v>
      </c>
      <c r="E11" s="9" t="s">
        <v>18</v>
      </c>
      <c r="F11" s="8" t="s">
        <v>13</v>
      </c>
      <c r="G11" s="10">
        <v>45874</v>
      </c>
      <c r="H11" s="11" t="s">
        <v>16</v>
      </c>
      <c r="I11" s="35">
        <v>3783.65</v>
      </c>
      <c r="J11" s="12"/>
      <c r="K11" s="13">
        <f t="shared" si="1"/>
        <v>0</v>
      </c>
      <c r="L11" s="14" t="str">
        <f t="shared" si="0"/>
        <v>Error Precio</v>
      </c>
      <c r="M11" s="6"/>
    </row>
    <row r="12" spans="2:13" ht="16" x14ac:dyDescent="0.35">
      <c r="B12" s="15" t="s">
        <v>20</v>
      </c>
      <c r="C12" s="16">
        <v>300</v>
      </c>
      <c r="D12" s="17" t="s">
        <v>11</v>
      </c>
      <c r="E12" s="17" t="s">
        <v>18</v>
      </c>
      <c r="F12" s="16" t="s">
        <v>13</v>
      </c>
      <c r="G12" s="18">
        <v>45874</v>
      </c>
      <c r="H12" s="19" t="s">
        <v>16</v>
      </c>
      <c r="I12" s="36">
        <v>5365.38</v>
      </c>
      <c r="J12" s="12"/>
      <c r="K12" s="13">
        <f t="shared" si="1"/>
        <v>0</v>
      </c>
      <c r="L12" s="14" t="str">
        <f t="shared" si="0"/>
        <v>Error Precio</v>
      </c>
      <c r="M12" s="6"/>
    </row>
    <row r="13" spans="2:13" ht="16" x14ac:dyDescent="0.35">
      <c r="B13" s="7" t="s">
        <v>33</v>
      </c>
      <c r="C13" s="8">
        <v>300</v>
      </c>
      <c r="D13" s="9" t="s">
        <v>11</v>
      </c>
      <c r="E13" s="9" t="s">
        <v>18</v>
      </c>
      <c r="F13" s="8" t="s">
        <v>13</v>
      </c>
      <c r="G13" s="10">
        <v>45874</v>
      </c>
      <c r="H13" s="11" t="s">
        <v>16</v>
      </c>
      <c r="I13" s="35">
        <v>3269.23</v>
      </c>
      <c r="J13" s="12"/>
      <c r="K13" s="13">
        <f t="shared" si="1"/>
        <v>0</v>
      </c>
      <c r="L13" s="14" t="str">
        <f t="shared" si="0"/>
        <v>Error Precio</v>
      </c>
      <c r="M13" s="6"/>
    </row>
    <row r="14" spans="2:13" ht="16" x14ac:dyDescent="0.35">
      <c r="B14" s="15" t="s">
        <v>21</v>
      </c>
      <c r="C14" s="16">
        <v>300</v>
      </c>
      <c r="D14" s="17" t="s">
        <v>11</v>
      </c>
      <c r="E14" s="17" t="s">
        <v>18</v>
      </c>
      <c r="F14" s="16" t="s">
        <v>13</v>
      </c>
      <c r="G14" s="18">
        <v>45874</v>
      </c>
      <c r="H14" s="19" t="s">
        <v>16</v>
      </c>
      <c r="I14" s="36">
        <v>1730.77</v>
      </c>
      <c r="J14" s="12"/>
      <c r="K14" s="13">
        <f t="shared" si="1"/>
        <v>0</v>
      </c>
      <c r="L14" s="14" t="str">
        <f t="shared" si="0"/>
        <v>Error Precio</v>
      </c>
      <c r="M14" s="6"/>
    </row>
    <row r="15" spans="2:13" ht="16" x14ac:dyDescent="0.35">
      <c r="B15" s="7" t="s">
        <v>22</v>
      </c>
      <c r="C15" s="8">
        <v>300</v>
      </c>
      <c r="D15" s="9" t="s">
        <v>11</v>
      </c>
      <c r="E15" s="9" t="s">
        <v>18</v>
      </c>
      <c r="F15" s="8" t="s">
        <v>13</v>
      </c>
      <c r="G15" s="10">
        <v>45874</v>
      </c>
      <c r="H15" s="11" t="s">
        <v>16</v>
      </c>
      <c r="I15" s="35">
        <v>10870.19</v>
      </c>
      <c r="J15" s="12"/>
      <c r="K15" s="13">
        <f t="shared" si="1"/>
        <v>0</v>
      </c>
      <c r="L15" s="14" t="str">
        <f t="shared" si="0"/>
        <v>Error Precio</v>
      </c>
      <c r="M15" s="6"/>
    </row>
    <row r="16" spans="2:13" ht="16" x14ac:dyDescent="0.35">
      <c r="B16" s="15" t="s">
        <v>23</v>
      </c>
      <c r="C16" s="16">
        <v>300</v>
      </c>
      <c r="D16" s="17" t="s">
        <v>11</v>
      </c>
      <c r="E16" s="17" t="s">
        <v>18</v>
      </c>
      <c r="F16" s="16" t="s">
        <v>13</v>
      </c>
      <c r="G16" s="18">
        <v>45874</v>
      </c>
      <c r="H16" s="19" t="s">
        <v>16</v>
      </c>
      <c r="I16" s="36">
        <v>7552.88</v>
      </c>
      <c r="J16" s="12"/>
      <c r="K16" s="13">
        <f t="shared" si="1"/>
        <v>0</v>
      </c>
      <c r="L16" s="14" t="str">
        <f t="shared" si="0"/>
        <v>Error Precio</v>
      </c>
      <c r="M16" s="6"/>
    </row>
    <row r="17" spans="1:13" ht="16" x14ac:dyDescent="0.35">
      <c r="B17" s="7" t="s">
        <v>24</v>
      </c>
      <c r="C17" s="8">
        <v>300</v>
      </c>
      <c r="D17" s="9" t="s">
        <v>11</v>
      </c>
      <c r="E17" s="9" t="s">
        <v>18</v>
      </c>
      <c r="F17" s="8" t="s">
        <v>13</v>
      </c>
      <c r="G17" s="10">
        <v>45874</v>
      </c>
      <c r="H17" s="11" t="s">
        <v>16</v>
      </c>
      <c r="I17" s="35">
        <v>9668.2999999999993</v>
      </c>
      <c r="J17" s="12"/>
      <c r="K17" s="13">
        <f t="shared" si="1"/>
        <v>0</v>
      </c>
      <c r="L17" s="14" t="str">
        <f t="shared" si="0"/>
        <v>Error Precio</v>
      </c>
      <c r="M17" s="6"/>
    </row>
    <row r="18" spans="1:13" ht="16" x14ac:dyDescent="0.35">
      <c r="B18" s="15" t="s">
        <v>31</v>
      </c>
      <c r="C18" s="16">
        <v>300</v>
      </c>
      <c r="D18" s="17" t="s">
        <v>11</v>
      </c>
      <c r="E18" s="17" t="s">
        <v>18</v>
      </c>
      <c r="F18" s="16" t="s">
        <v>13</v>
      </c>
      <c r="G18" s="18">
        <v>45874</v>
      </c>
      <c r="H18" s="19" t="s">
        <v>16</v>
      </c>
      <c r="I18" s="36">
        <v>4581.7299999999996</v>
      </c>
      <c r="J18" s="12"/>
      <c r="K18" s="13">
        <f t="shared" si="1"/>
        <v>0</v>
      </c>
      <c r="L18" s="14" t="str">
        <f t="shared" si="0"/>
        <v>Error Precio</v>
      </c>
      <c r="M18" s="6"/>
    </row>
    <row r="19" spans="1:13" ht="16" x14ac:dyDescent="0.35">
      <c r="B19" s="7" t="s">
        <v>25</v>
      </c>
      <c r="C19" s="8">
        <v>300</v>
      </c>
      <c r="D19" s="9" t="s">
        <v>11</v>
      </c>
      <c r="E19" s="9" t="s">
        <v>18</v>
      </c>
      <c r="F19" s="8" t="s">
        <v>13</v>
      </c>
      <c r="G19" s="10">
        <v>45874</v>
      </c>
      <c r="H19" s="11" t="s">
        <v>16</v>
      </c>
      <c r="I19" s="35">
        <v>3802.88</v>
      </c>
      <c r="J19" s="12"/>
      <c r="K19" s="13">
        <f t="shared" si="1"/>
        <v>0</v>
      </c>
      <c r="L19" s="14" t="str">
        <f t="shared" si="0"/>
        <v>Error Precio</v>
      </c>
      <c r="M19" s="6"/>
    </row>
    <row r="20" spans="1:13" ht="16" x14ac:dyDescent="0.35">
      <c r="B20" s="15" t="s">
        <v>30</v>
      </c>
      <c r="C20" s="16">
        <v>300</v>
      </c>
      <c r="D20" s="17" t="s">
        <v>11</v>
      </c>
      <c r="E20" s="17" t="s">
        <v>36</v>
      </c>
      <c r="F20" s="16" t="s">
        <v>13</v>
      </c>
      <c r="G20" s="18">
        <v>45874</v>
      </c>
      <c r="H20" s="19" t="s">
        <v>16</v>
      </c>
      <c r="I20" s="36">
        <v>11153.85</v>
      </c>
      <c r="J20" s="12"/>
      <c r="K20" s="13">
        <f t="shared" si="1"/>
        <v>0</v>
      </c>
      <c r="L20" s="14" t="str">
        <f t="shared" si="0"/>
        <v>Error Precio</v>
      </c>
      <c r="M20" s="6"/>
    </row>
    <row r="21" spans="1:13" ht="16" x14ac:dyDescent="0.35">
      <c r="B21" s="7" t="s">
        <v>34</v>
      </c>
      <c r="C21" s="8">
        <v>300</v>
      </c>
      <c r="D21" s="9" t="s">
        <v>11</v>
      </c>
      <c r="E21" s="9" t="s">
        <v>36</v>
      </c>
      <c r="F21" s="8" t="s">
        <v>13</v>
      </c>
      <c r="G21" s="10">
        <v>45874</v>
      </c>
      <c r="H21" s="11" t="s">
        <v>32</v>
      </c>
      <c r="I21" s="35">
        <v>2370.19</v>
      </c>
      <c r="J21" s="12"/>
      <c r="K21" s="13">
        <f t="shared" si="1"/>
        <v>0</v>
      </c>
      <c r="L21" s="14" t="str">
        <f t="shared" si="0"/>
        <v>Error Precio</v>
      </c>
      <c r="M21" s="6"/>
    </row>
    <row r="22" spans="1:13" ht="16.5" thickBot="1" x14ac:dyDescent="0.4">
      <c r="A22" s="27"/>
      <c r="B22" s="28"/>
      <c r="C22" s="29"/>
      <c r="D22" s="30"/>
      <c r="E22" s="30"/>
      <c r="F22" s="29"/>
      <c r="G22" s="31"/>
      <c r="H22" s="31"/>
      <c r="I22" s="31"/>
      <c r="J22" s="54"/>
      <c r="K22" s="32"/>
      <c r="L22" s="33"/>
      <c r="M22" s="6"/>
    </row>
    <row r="23" spans="1:13" ht="16.5" thickBot="1" x14ac:dyDescent="0.4">
      <c r="B23" s="20"/>
      <c r="C23" s="20"/>
      <c r="E23" s="6"/>
      <c r="F23" s="6"/>
      <c r="G23" s="6"/>
      <c r="H23" s="21"/>
      <c r="I23" s="21"/>
      <c r="J23" s="6"/>
      <c r="K23" s="22" t="s">
        <v>26</v>
      </c>
      <c r="L23" s="22" t="s">
        <v>27</v>
      </c>
      <c r="M23" s="6"/>
    </row>
    <row r="24" spans="1:13" ht="14.5" customHeight="1" x14ac:dyDescent="0.35">
      <c r="E24" s="48" t="s">
        <v>28</v>
      </c>
      <c r="F24" s="49"/>
      <c r="G24" s="49"/>
      <c r="H24" s="49"/>
      <c r="I24" s="50"/>
      <c r="J24" s="42">
        <f>SUM(K7:K21)</f>
        <v>0</v>
      </c>
      <c r="K24" s="44">
        <v>153192.32000000001</v>
      </c>
      <c r="L24" s="46" t="str">
        <f>IF(J24&lt;=0,"Error Precio",IF(J24&gt;K24,"Error Precio",IF(J24&lt;=K24,"Precio Válido",+J24*1)))</f>
        <v>Error Precio</v>
      </c>
      <c r="M24" s="6"/>
    </row>
    <row r="25" spans="1:13" ht="37.5" customHeight="1" thickBot="1" x14ac:dyDescent="0.4">
      <c r="E25" s="51"/>
      <c r="F25" s="52"/>
      <c r="G25" s="52"/>
      <c r="H25" s="52"/>
      <c r="I25" s="53"/>
      <c r="J25" s="43"/>
      <c r="K25" s="45"/>
      <c r="L25" s="47"/>
      <c r="M25" s="23"/>
    </row>
    <row r="26" spans="1:13" ht="44" thickBot="1" x14ac:dyDescent="0.4">
      <c r="J26" s="24" t="s">
        <v>29</v>
      </c>
      <c r="K26" s="25"/>
      <c r="L26" s="6"/>
      <c r="M26" s="6"/>
    </row>
    <row r="27" spans="1:13" x14ac:dyDescent="0.35">
      <c r="L27" s="6"/>
    </row>
    <row r="28" spans="1:13" x14ac:dyDescent="0.35">
      <c r="E28" s="26"/>
      <c r="F28" s="26"/>
      <c r="G28" s="26"/>
      <c r="H28" s="26"/>
      <c r="I28" s="26"/>
      <c r="L28" s="26"/>
    </row>
    <row r="29" spans="1:13" ht="21" x14ac:dyDescent="0.5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</sheetData>
  <sheetProtection algorithmName="SHA-512" hashValue="EvBRRPaunwPGrDl12tCzlqhDuGwlYh6u7tIaMt/xVnDazX92RyJrfrnHQ0/d+56X14csAA3Va9QYbc42Yakp+w==" saltValue="/h/jueR2X7tyZGvbauv/qA==" spinCount="100000" sheet="1" objects="1" scenarios="1"/>
  <mergeCells count="8">
    <mergeCell ref="B29:L29"/>
    <mergeCell ref="B2:L2"/>
    <mergeCell ref="B3:L3"/>
    <mergeCell ref="B5:L5"/>
    <mergeCell ref="J24:J25"/>
    <mergeCell ref="K24:K25"/>
    <mergeCell ref="L24:L25"/>
    <mergeCell ref="E24:I25"/>
  </mergeCells>
  <conditionalFormatting sqref="L7:L22">
    <cfRule type="containsText" dxfId="4" priority="1" operator="containsText" text="Precio válido">
      <formula>NOT(ISERROR(SEARCH("Precio válido",L7)))</formula>
    </cfRule>
    <cfRule type="containsText" dxfId="3" priority="2" operator="containsText" text="Error Precio">
      <formula>NOT(ISERROR(SEARCH("Error Precio",L7)))</formula>
    </cfRule>
  </conditionalFormatting>
  <conditionalFormatting sqref="L24">
    <cfRule type="expression" dxfId="2" priority="5">
      <formula>#REF!&gt;#REF!</formula>
    </cfRule>
  </conditionalFormatting>
  <conditionalFormatting sqref="L24:L25">
    <cfRule type="containsText" dxfId="1" priority="3" operator="containsText" text="Oferta Incompleta">
      <formula>NOT(ISERROR(SEARCH("Oferta Incompleta",L24)))</formula>
    </cfRule>
    <cfRule type="containsText" dxfId="0" priority="4" operator="containsText" text="Error Precio">
      <formula>NOT(ISERROR(SEARCH("Error Precio",L24)))</formula>
    </cfRule>
  </conditionalFormatting>
  <dataValidations count="2">
    <dataValidation type="custom" allowBlank="1" showInputMessage="1" showErrorMessage="1" errorTitle="Nº DECIMALES INCORRECTO" error="EL PRECIO DEBERÁ INCLUIR DOS DECIMALES" sqref="J23 K7:K23" xr:uid="{98E103E6-7B2E-464C-8192-06C78B3B75DF}">
      <formula1>J7*100=INT(J7*100)</formula1>
    </dataValidation>
    <dataValidation type="custom" allowBlank="1" showInputMessage="1" showErrorMessage="1" errorTitle="ERROR" error="Sólo se admiten precios con dos decimales y mayores que cero. Por favor vuelva a introducir el importe ofertado.  " sqref="J7:J22" xr:uid="{CD2193C7-D519-4865-A4D5-B7FEEC1D1674}">
      <formula1>AND(J7*100=INT(J7*100),J7&gt;0,J7&lt;=137000)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Cabral Toro, Miguel</dc:creator>
  <cp:lastModifiedBy>Cabral Toro, Miguel</cp:lastModifiedBy>
  <dcterms:created xsi:type="dcterms:W3CDTF">2025-02-04T10:24:49Z</dcterms:created>
  <dcterms:modified xsi:type="dcterms:W3CDTF">2025-03-07T13:57:58Z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2025-02-04T10:52:58Z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2ed25b78-09fa-469d-a1e2-08ada779a567</vt:lpwstr>
  </property>
  <property fmtid="{D5CDD505-2E9C-101B-9397-08002B2CF9AE}" pid="8" name="MSIP_Label_2c0a8209-6590-4cef-adb7-80fa47675d6e_ContentBits">
    <vt:lpwstr>2</vt:lpwstr>
  </property>
</Properties>
</file>